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36" windowWidth="15204" windowHeight="9720"/>
  </bookViews>
  <sheets>
    <sheet name="MonthlyAttendance" sheetId="1" r:id="rId1"/>
  </sheets>
  <definedNames>
    <definedName name="monthNames">{"January","February","March","April","May","June","July","August","September","October","November","December"}</definedName>
    <definedName name="_xlnm.Print_Area" localSheetId="0">MonthlyAttendance!$A$1:$AL$44</definedName>
    <definedName name="valuevx">42.314159</definedName>
  </definedNames>
  <calcPr calcId="144525" concurrentCalc="0"/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H7" i="1"/>
  <c r="AH6" i="1"/>
  <c r="AG7" i="1"/>
  <c r="AG6" i="1"/>
  <c r="AF7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AL31" i="1"/>
  <c r="AK31" i="1"/>
  <c r="AJ31" i="1"/>
  <c r="AI31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L30" i="1"/>
  <c r="AK30" i="1"/>
  <c r="AJ30" i="1"/>
  <c r="AI30" i="1"/>
  <c r="AL29" i="1"/>
  <c r="AK29" i="1"/>
  <c r="AJ29" i="1"/>
  <c r="AI29" i="1"/>
  <c r="AL28" i="1"/>
  <c r="AK28" i="1"/>
  <c r="AJ28" i="1"/>
  <c r="AI28" i="1"/>
  <c r="AL27" i="1"/>
  <c r="AK27" i="1"/>
  <c r="AJ27" i="1"/>
  <c r="AI27" i="1"/>
  <c r="A32" i="1"/>
  <c r="A33" i="1"/>
  <c r="A34" i="1"/>
  <c r="A35" i="1"/>
  <c r="A36" i="1"/>
  <c r="A37" i="1"/>
  <c r="A38" i="1"/>
  <c r="A39" i="1"/>
  <c r="A40" i="1"/>
  <c r="A41" i="1"/>
  <c r="A42" i="1"/>
  <c r="AI9" i="1"/>
  <c r="AJ9" i="1"/>
  <c r="AK9" i="1"/>
  <c r="AL9" i="1"/>
  <c r="AI10" i="1"/>
  <c r="AJ10" i="1"/>
  <c r="AK10" i="1"/>
  <c r="AL10" i="1"/>
  <c r="AI11" i="1"/>
  <c r="AJ11" i="1"/>
  <c r="AK11" i="1"/>
  <c r="AL11" i="1"/>
  <c r="AI12" i="1"/>
  <c r="AJ12" i="1"/>
  <c r="AK12" i="1"/>
  <c r="AL12" i="1"/>
  <c r="AI13" i="1"/>
  <c r="AJ13" i="1"/>
  <c r="AK13" i="1"/>
  <c r="AL13" i="1"/>
  <c r="AI14" i="1"/>
  <c r="AJ14" i="1"/>
  <c r="AK14" i="1"/>
  <c r="AL14" i="1"/>
  <c r="AI15" i="1"/>
  <c r="AJ15" i="1"/>
  <c r="AK15" i="1"/>
  <c r="AL15" i="1"/>
  <c r="AI16" i="1"/>
  <c r="AJ16" i="1"/>
  <c r="AK16" i="1"/>
  <c r="AL16" i="1"/>
  <c r="AI17" i="1"/>
  <c r="AJ17" i="1"/>
  <c r="AK17" i="1"/>
  <c r="AL17" i="1"/>
  <c r="AI18" i="1"/>
  <c r="AJ18" i="1"/>
  <c r="AK18" i="1"/>
  <c r="AL18" i="1"/>
  <c r="AI19" i="1"/>
  <c r="AJ19" i="1"/>
  <c r="AK19" i="1"/>
  <c r="AL19" i="1"/>
  <c r="AI20" i="1"/>
  <c r="AJ20" i="1"/>
  <c r="AK20" i="1"/>
  <c r="AL20" i="1"/>
  <c r="AI21" i="1"/>
  <c r="AJ21" i="1"/>
  <c r="AK21" i="1"/>
  <c r="AL21" i="1"/>
  <c r="AI22" i="1"/>
  <c r="AJ22" i="1"/>
  <c r="AK22" i="1"/>
  <c r="AL22" i="1"/>
  <c r="AI23" i="1"/>
  <c r="AJ23" i="1"/>
  <c r="AK23" i="1"/>
  <c r="AL23" i="1"/>
  <c r="AI24" i="1"/>
  <c r="AJ24" i="1"/>
  <c r="AK24" i="1"/>
  <c r="AL24" i="1"/>
  <c r="AI25" i="1"/>
  <c r="AJ25" i="1"/>
  <c r="AK25" i="1"/>
  <c r="AL25" i="1"/>
  <c r="AI26" i="1"/>
  <c r="AJ26" i="1"/>
  <c r="AK26" i="1"/>
  <c r="AL26" i="1"/>
  <c r="AI32" i="1"/>
  <c r="AJ32" i="1"/>
  <c r="AK32" i="1"/>
  <c r="AL32" i="1"/>
  <c r="AI33" i="1"/>
  <c r="AJ33" i="1"/>
  <c r="AK33" i="1"/>
  <c r="AL33" i="1"/>
  <c r="AI34" i="1"/>
  <c r="AJ34" i="1"/>
  <c r="AK34" i="1"/>
  <c r="AL34" i="1"/>
  <c r="AI35" i="1"/>
  <c r="AJ35" i="1"/>
  <c r="AK35" i="1"/>
  <c r="AL35" i="1"/>
  <c r="AI36" i="1"/>
  <c r="AJ36" i="1"/>
  <c r="AK36" i="1"/>
  <c r="AL36" i="1"/>
  <c r="AI37" i="1"/>
  <c r="AJ37" i="1"/>
  <c r="AK37" i="1"/>
  <c r="AL37" i="1"/>
  <c r="AI38" i="1"/>
  <c r="AJ38" i="1"/>
  <c r="AK38" i="1"/>
  <c r="AL38" i="1"/>
  <c r="AI39" i="1"/>
  <c r="AJ39" i="1"/>
  <c r="AK39" i="1"/>
  <c r="AL39" i="1"/>
  <c r="AI40" i="1"/>
  <c r="AJ40" i="1"/>
  <c r="AK40" i="1"/>
  <c r="AL40" i="1"/>
  <c r="AI41" i="1"/>
  <c r="AJ41" i="1"/>
  <c r="AK41" i="1"/>
  <c r="AL41" i="1"/>
  <c r="AI42" i="1"/>
  <c r="AJ42" i="1"/>
  <c r="AK42" i="1"/>
  <c r="AL42" i="1"/>
  <c r="AL8" i="1"/>
  <c r="AK8" i="1"/>
  <c r="AJ8" i="1"/>
  <c r="AI8" i="1"/>
  <c r="AL43" i="1"/>
  <c r="AK43" i="1"/>
  <c r="AJ43" i="1"/>
  <c r="AI43" i="1"/>
</calcChain>
</file>

<file path=xl/sharedStrings.xml><?xml version="1.0" encoding="utf-8"?>
<sst xmlns="http://schemas.openxmlformats.org/spreadsheetml/2006/main" count="17" uniqueCount="17">
  <si>
    <t>Period/Time</t>
  </si>
  <si>
    <t>Year</t>
  </si>
  <si>
    <t>Student Name</t>
  </si>
  <si>
    <t>Totals</t>
  </si>
  <si>
    <t>T</t>
  </si>
  <si>
    <t>U</t>
  </si>
  <si>
    <t>E</t>
  </si>
  <si>
    <t>P</t>
  </si>
  <si>
    <t>[42]</t>
  </si>
  <si>
    <t>Month</t>
  </si>
  <si>
    <t>Enter: T = Tardy,  U = Unexcused,  E = Excused,  or P = Present</t>
  </si>
  <si>
    <t>February</t>
  </si>
  <si>
    <t>[Name]</t>
  </si>
  <si>
    <t>Monthly Attendance</t>
  </si>
  <si>
    <t>HR Head</t>
  </si>
  <si>
    <t>Branch</t>
  </si>
  <si>
    <t>Dept.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</si>
</sst>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"/>
    <numFmt numFmtId="177" formatCode="d"/>
  </numFmts>
  <fonts count="16" x14ac:knownFonts="1">
    <font>
      <sz val="10"/>
      <name val="Trebuchet MS"/>
      <family val="2"/>
    </font>
    <font>
      <sz val="8"/>
      <name val="Arial"/>
      <family val="2"/>
    </font>
    <font>
      <sz val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u/>
      <sz val="10"/>
      <color indexed="12"/>
      <name val="Trebuchet MS"/>
      <family val="2"/>
    </font>
    <font>
      <u/>
      <sz val="8"/>
      <color indexed="12"/>
      <name val="Trebuchet MS"/>
      <family val="2"/>
    </font>
    <font>
      <sz val="9"/>
      <name val="Trebuchet MS"/>
      <family val="2"/>
    </font>
    <font>
      <b/>
      <sz val="18"/>
      <color indexed="60"/>
      <name val="Trebuchet MS"/>
      <family val="2"/>
    </font>
    <font>
      <sz val="10"/>
      <color indexed="9"/>
      <name val="Trebuchet MS"/>
      <family val="2"/>
    </font>
    <font>
      <b/>
      <sz val="16"/>
      <color indexed="63"/>
      <name val="Arial"/>
      <family val="2"/>
    </font>
    <font>
      <sz val="12"/>
      <name val="Trebuchet MS"/>
      <family val="2"/>
    </font>
    <font>
      <sz val="14"/>
      <name val="Trebuchet MS"/>
      <family val="2"/>
    </font>
    <font>
      <b/>
      <sz val="10"/>
      <color indexed="63"/>
      <name val="Trebuchet MS"/>
      <family val="2"/>
    </font>
    <font>
      <b/>
      <sz val="12"/>
      <color indexed="63"/>
      <name val="Trebuchet MS"/>
      <family val="2"/>
    </font>
    <font>
      <b/>
      <sz val="8"/>
      <color indexed="63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64"/>
      </right>
      <top/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horizontal="right" vertical="center"/>
    </xf>
    <xf numFmtId="0" fontId="7" fillId="0" borderId="0" xfId="0" applyFont="1" applyProtection="1"/>
    <xf numFmtId="0" fontId="2" fillId="0" borderId="0" xfId="0" applyFont="1" applyAlignment="1" applyProtection="1">
      <alignment horizontal="right" vertical="center"/>
    </xf>
    <xf numFmtId="0" fontId="0" fillId="0" borderId="0" xfId="0" applyBorder="1" applyProtection="1"/>
    <xf numFmtId="172" fontId="2" fillId="0" borderId="0" xfId="0" applyNumberFormat="1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9" fillId="0" borderId="0" xfId="0" applyFont="1" applyBorder="1" applyProtection="1"/>
    <xf numFmtId="0" fontId="2" fillId="0" borderId="7" xfId="0" applyFont="1" applyBorder="1" applyAlignment="1" applyProtection="1">
      <alignment horizontal="left"/>
      <protection locked="0"/>
    </xf>
    <xf numFmtId="0" fontId="13" fillId="2" borderId="8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13" fillId="2" borderId="10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/>
    </xf>
    <xf numFmtId="177" fontId="2" fillId="3" borderId="7" xfId="0" applyNumberFormat="1" applyFont="1" applyFill="1" applyBorder="1" applyAlignment="1" applyProtection="1">
      <alignment horizontal="center"/>
    </xf>
    <xf numFmtId="0" fontId="4" fillId="4" borderId="10" xfId="0" applyFont="1" applyFill="1" applyBorder="1" applyAlignment="1" applyProtection="1">
      <alignment horizontal="center"/>
    </xf>
    <xf numFmtId="0" fontId="4" fillId="4" borderId="7" xfId="0" applyFont="1" applyFill="1" applyBorder="1" applyAlignment="1" applyProtection="1">
      <alignment horizontal="center"/>
    </xf>
    <xf numFmtId="0" fontId="4" fillId="4" borderId="11" xfId="0" applyFont="1" applyFill="1" applyBorder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6" xfId="0" applyFont="1" applyFill="1" applyBorder="1" applyAlignment="1" applyProtection="1">
      <alignment horizontal="center"/>
    </xf>
    <xf numFmtId="0" fontId="2" fillId="0" borderId="0" xfId="0" applyFont="1" applyAlignment="1">
      <alignment horizontal="left"/>
    </xf>
    <xf numFmtId="0" fontId="15" fillId="2" borderId="19" xfId="0" applyFont="1" applyFill="1" applyBorder="1" applyAlignment="1" applyProtection="1">
      <alignment horizontal="center"/>
    </xf>
    <xf numFmtId="0" fontId="3" fillId="0" borderId="7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0" fillId="0" borderId="20" xfId="0" applyBorder="1" applyAlignment="1" applyProtection="1">
      <alignment horizontal="left"/>
    </xf>
    <xf numFmtId="0" fontId="0" fillId="0" borderId="2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14" fillId="2" borderId="8" xfId="0" applyFont="1" applyFill="1" applyBorder="1" applyAlignment="1" applyProtection="1">
      <alignment horizontal="center" vertical="center"/>
    </xf>
    <xf numFmtId="0" fontId="14" fillId="2" borderId="19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4" fillId="2" borderId="13" xfId="0" applyFont="1" applyFill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left"/>
    </xf>
    <xf numFmtId="0" fontId="2" fillId="0" borderId="15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</xf>
    <xf numFmtId="0" fontId="8" fillId="0" borderId="0" xfId="0" applyFont="1" applyAlignment="1" applyProtection="1">
      <alignment horizontal="left" vertical="top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15" xfId="0" applyFont="1" applyBorder="1" applyAlignment="1" applyProtection="1">
      <alignment horizontal="center"/>
      <protection locked="0"/>
    </xf>
    <xf numFmtId="0" fontId="0" fillId="0" borderId="0" xfId="0" applyFont="1" applyProtection="1"/>
  </cellXfs>
  <cellStyles count="2">
    <cellStyle name="Hyperlink" xfId="1" builtinId="8"/>
    <cellStyle name="Normal" xfId="0" builtinId="0"/>
  </cellStyles>
  <dxfs count="5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83B1C9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E4EEF3"/>
      <rgbColor rgb="00F3E9E4"/>
      <rgbColor rgb="001849B5"/>
      <rgbColor rgb="0036ACA2"/>
      <rgbColor rgb="00F0BA00"/>
      <rgbColor rgb="00E1C8BC"/>
      <rgbColor rgb="00C99A83"/>
      <rgbColor rgb="0087543B"/>
      <rgbColor rgb="003B6D87"/>
      <rgbColor rgb="00C0C0C0"/>
      <rgbColor rgb="00003366"/>
      <rgbColor rgb="00109618"/>
      <rgbColor rgb="00085108"/>
      <rgbColor rgb="00635100"/>
      <rgbColor rgb="00593727"/>
      <rgbColor rgb="00BCD5E1"/>
      <rgbColor rgb="0027485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5"/>
  <sheetViews>
    <sheetView showGridLines="0" tabSelected="1" workbookViewId="0">
      <selection activeCell="B12" sqref="B12:C12"/>
    </sheetView>
  </sheetViews>
  <sheetFormatPr defaultColWidth="9.109375" defaultRowHeight="14.4" x14ac:dyDescent="0.35"/>
  <cols>
    <col min="1" max="1" width="3.33203125" style="3" customWidth="1"/>
    <col min="2" max="2" width="8.44140625" style="3" customWidth="1"/>
    <col min="3" max="3" width="15.44140625" style="3" customWidth="1"/>
    <col min="4" max="34" width="3.33203125" style="3" customWidth="1"/>
    <col min="35" max="38" width="4.33203125" style="3" customWidth="1"/>
    <col min="39" max="16384" width="9.109375" style="3"/>
  </cols>
  <sheetData>
    <row r="1" spans="1:39" s="1" customFormat="1" ht="26.25" customHeight="1" x14ac:dyDescent="0.35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50" t="s">
        <v>12</v>
      </c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</row>
    <row r="2" spans="1:39" ht="21" x14ac:dyDescent="0.4">
      <c r="A2" s="2"/>
      <c r="B2" s="55" t="s">
        <v>14</v>
      </c>
      <c r="C2" s="34"/>
      <c r="D2" s="34"/>
      <c r="E2" s="34"/>
      <c r="F2" s="34"/>
      <c r="G2" s="34"/>
      <c r="H2" s="34"/>
      <c r="J2" s="48" t="s">
        <v>15</v>
      </c>
      <c r="K2" s="48"/>
      <c r="L2" s="48"/>
      <c r="M2" s="48"/>
      <c r="N2" s="35"/>
      <c r="O2" s="35"/>
      <c r="P2" s="35"/>
      <c r="Q2" s="35"/>
      <c r="R2" s="35"/>
      <c r="S2" s="35"/>
      <c r="T2" s="35"/>
      <c r="U2" s="35"/>
      <c r="V2" s="35"/>
      <c r="W2" s="35"/>
      <c r="X2" s="4"/>
      <c r="Y2" s="4"/>
      <c r="Z2" s="51" t="s">
        <v>9</v>
      </c>
      <c r="AA2" s="51"/>
      <c r="AB2" s="52"/>
      <c r="AC2" s="53" t="s">
        <v>11</v>
      </c>
      <c r="AD2" s="53"/>
      <c r="AE2" s="53"/>
      <c r="AF2" s="53"/>
      <c r="AG2" s="53"/>
      <c r="AH2" s="53"/>
    </row>
    <row r="3" spans="1:39" ht="21" x14ac:dyDescent="0.4">
      <c r="A3" s="2"/>
      <c r="B3" s="5" t="s">
        <v>16</v>
      </c>
      <c r="C3" s="16"/>
      <c r="D3" s="2"/>
      <c r="E3" s="2"/>
      <c r="J3" s="48" t="s">
        <v>0</v>
      </c>
      <c r="K3" s="48"/>
      <c r="L3" s="48"/>
      <c r="M3" s="48"/>
      <c r="N3" s="47"/>
      <c r="O3" s="47"/>
      <c r="P3" s="47"/>
      <c r="Q3" s="47"/>
      <c r="R3" s="47"/>
      <c r="S3" s="47"/>
      <c r="T3" s="47"/>
      <c r="U3" s="47"/>
      <c r="V3" s="47"/>
      <c r="W3" s="47"/>
      <c r="Y3" s="6"/>
      <c r="Z3" s="51" t="s">
        <v>1</v>
      </c>
      <c r="AA3" s="51"/>
      <c r="AB3" s="52"/>
      <c r="AC3" s="54">
        <v>2017</v>
      </c>
      <c r="AD3" s="54"/>
      <c r="AE3" s="54"/>
      <c r="AF3" s="54"/>
      <c r="AG3" s="54"/>
      <c r="AH3" s="54"/>
    </row>
    <row r="5" spans="1:39" x14ac:dyDescent="0.35">
      <c r="A5" s="7"/>
      <c r="B5" s="17"/>
      <c r="C5" s="18"/>
      <c r="D5" s="33" t="s">
        <v>10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40" t="s">
        <v>3</v>
      </c>
      <c r="AJ5" s="41"/>
      <c r="AK5" s="41"/>
      <c r="AL5" s="42"/>
      <c r="AM5" s="7"/>
    </row>
    <row r="6" spans="1:39" ht="17.25" customHeight="1" x14ac:dyDescent="0.35">
      <c r="A6" s="7"/>
      <c r="B6" s="43" t="s">
        <v>2</v>
      </c>
      <c r="C6" s="45"/>
      <c r="D6" s="21" t="str">
        <f>IF(D7="","",IF(WEEKDAY(D7)=2,"M",IF(WEEKDAY(D7)=3,"Tu",IF(WEEKDAY(D7)=4,"W",IF(WEEKDAY(D7)=5,"T",IF(WEEKDAY(D7)=6,"F",""))))))</f>
        <v>W</v>
      </c>
      <c r="E6" s="21" t="str">
        <f t="shared" ref="E6:AH6" si="0">IF(E7="","",IF(WEEKDAY(E7)=2,"M",IF(WEEKDAY(E7)=3,"Tu",IF(WEEKDAY(E7)=4,"W",IF(WEEKDAY(E7)=5,"T",IF(WEEKDAY(E7)=6,"F",""))))))</f>
        <v>T</v>
      </c>
      <c r="F6" s="21" t="str">
        <f t="shared" si="0"/>
        <v>F</v>
      </c>
      <c r="G6" s="21" t="str">
        <f t="shared" si="0"/>
        <v/>
      </c>
      <c r="H6" s="21" t="str">
        <f t="shared" si="0"/>
        <v/>
      </c>
      <c r="I6" s="21" t="str">
        <f t="shared" si="0"/>
        <v>M</v>
      </c>
      <c r="J6" s="21" t="str">
        <f t="shared" si="0"/>
        <v>Tu</v>
      </c>
      <c r="K6" s="21" t="str">
        <f t="shared" si="0"/>
        <v>W</v>
      </c>
      <c r="L6" s="21" t="str">
        <f t="shared" si="0"/>
        <v>T</v>
      </c>
      <c r="M6" s="21" t="str">
        <f t="shared" si="0"/>
        <v>F</v>
      </c>
      <c r="N6" s="21" t="str">
        <f t="shared" si="0"/>
        <v/>
      </c>
      <c r="O6" s="21" t="str">
        <f t="shared" si="0"/>
        <v/>
      </c>
      <c r="P6" s="21" t="str">
        <f t="shared" si="0"/>
        <v>M</v>
      </c>
      <c r="Q6" s="21" t="str">
        <f t="shared" si="0"/>
        <v>Tu</v>
      </c>
      <c r="R6" s="21" t="str">
        <f t="shared" si="0"/>
        <v>W</v>
      </c>
      <c r="S6" s="21" t="str">
        <f t="shared" si="0"/>
        <v>T</v>
      </c>
      <c r="T6" s="21" t="str">
        <f t="shared" si="0"/>
        <v>F</v>
      </c>
      <c r="U6" s="21" t="str">
        <f t="shared" si="0"/>
        <v/>
      </c>
      <c r="V6" s="21" t="str">
        <f t="shared" si="0"/>
        <v/>
      </c>
      <c r="W6" s="21" t="str">
        <f t="shared" si="0"/>
        <v>M</v>
      </c>
      <c r="X6" s="21" t="str">
        <f t="shared" si="0"/>
        <v>Tu</v>
      </c>
      <c r="Y6" s="21" t="str">
        <f t="shared" si="0"/>
        <v>W</v>
      </c>
      <c r="Z6" s="21" t="str">
        <f t="shared" si="0"/>
        <v>T</v>
      </c>
      <c r="AA6" s="21" t="str">
        <f t="shared" si="0"/>
        <v>F</v>
      </c>
      <c r="AB6" s="21" t="str">
        <f t="shared" si="0"/>
        <v/>
      </c>
      <c r="AC6" s="21" t="str">
        <f t="shared" si="0"/>
        <v/>
      </c>
      <c r="AD6" s="21" t="str">
        <f t="shared" si="0"/>
        <v>M</v>
      </c>
      <c r="AE6" s="21" t="str">
        <f t="shared" si="0"/>
        <v>Tu</v>
      </c>
      <c r="AF6" s="21" t="str">
        <f t="shared" si="0"/>
        <v/>
      </c>
      <c r="AG6" s="21" t="str">
        <f t="shared" si="0"/>
        <v/>
      </c>
      <c r="AH6" s="21" t="str">
        <f t="shared" si="0"/>
        <v/>
      </c>
      <c r="AI6" s="43"/>
      <c r="AJ6" s="44"/>
      <c r="AK6" s="44"/>
      <c r="AL6" s="45"/>
      <c r="AM6" s="7"/>
    </row>
    <row r="7" spans="1:39" x14ac:dyDescent="0.35">
      <c r="A7" s="7"/>
      <c r="B7" s="19"/>
      <c r="C7" s="20"/>
      <c r="D7" s="22">
        <f>DATE(AC3,INDEX({1,2,3,4,5,6,7,8,9,10,11,12},MATCH(AC2,monthNames,0)),1)</f>
        <v>42767</v>
      </c>
      <c r="E7" s="22">
        <f>D7+1</f>
        <v>42768</v>
      </c>
      <c r="F7" s="22">
        <f t="shared" ref="F7:AE7" si="1">E7+1</f>
        <v>42769</v>
      </c>
      <c r="G7" s="22">
        <f t="shared" si="1"/>
        <v>42770</v>
      </c>
      <c r="H7" s="22">
        <f>G7+1</f>
        <v>42771</v>
      </c>
      <c r="I7" s="22">
        <f t="shared" si="1"/>
        <v>42772</v>
      </c>
      <c r="J7" s="22">
        <f t="shared" si="1"/>
        <v>42773</v>
      </c>
      <c r="K7" s="22">
        <f t="shared" si="1"/>
        <v>42774</v>
      </c>
      <c r="L7" s="22">
        <f t="shared" si="1"/>
        <v>42775</v>
      </c>
      <c r="M7" s="22">
        <f t="shared" si="1"/>
        <v>42776</v>
      </c>
      <c r="N7" s="22">
        <f t="shared" si="1"/>
        <v>42777</v>
      </c>
      <c r="O7" s="22">
        <f t="shared" si="1"/>
        <v>42778</v>
      </c>
      <c r="P7" s="22">
        <f t="shared" si="1"/>
        <v>42779</v>
      </c>
      <c r="Q7" s="22">
        <f t="shared" si="1"/>
        <v>42780</v>
      </c>
      <c r="R7" s="22">
        <f t="shared" si="1"/>
        <v>42781</v>
      </c>
      <c r="S7" s="22">
        <f t="shared" si="1"/>
        <v>42782</v>
      </c>
      <c r="T7" s="22">
        <f t="shared" si="1"/>
        <v>42783</v>
      </c>
      <c r="U7" s="22">
        <f t="shared" si="1"/>
        <v>42784</v>
      </c>
      <c r="V7" s="22">
        <f t="shared" si="1"/>
        <v>42785</v>
      </c>
      <c r="W7" s="22">
        <f t="shared" si="1"/>
        <v>42786</v>
      </c>
      <c r="X7" s="22">
        <f t="shared" si="1"/>
        <v>42787</v>
      </c>
      <c r="Y7" s="22">
        <f t="shared" si="1"/>
        <v>42788</v>
      </c>
      <c r="Z7" s="22">
        <f t="shared" si="1"/>
        <v>42789</v>
      </c>
      <c r="AA7" s="22">
        <f t="shared" si="1"/>
        <v>42790</v>
      </c>
      <c r="AB7" s="22">
        <f t="shared" si="1"/>
        <v>42791</v>
      </c>
      <c r="AC7" s="22">
        <f t="shared" si="1"/>
        <v>42792</v>
      </c>
      <c r="AD7" s="22">
        <f t="shared" si="1"/>
        <v>42793</v>
      </c>
      <c r="AE7" s="22">
        <f t="shared" si="1"/>
        <v>42794</v>
      </c>
      <c r="AF7" s="22" t="str">
        <f>IF(MONTH($AE7+1)&gt;MONTH($D$7),"",$AE7+1)</f>
        <v/>
      </c>
      <c r="AG7" s="22" t="str">
        <f>IF(MONTH($AE7+2)&gt;MONTH($D$7),"",$AE7+2)</f>
        <v/>
      </c>
      <c r="AH7" s="22" t="str">
        <f>IF(MONTH($AE7+3)&gt;MONTH($D$7),"",$AE7+3)</f>
        <v/>
      </c>
      <c r="AI7" s="23" t="s">
        <v>4</v>
      </c>
      <c r="AJ7" s="24" t="s">
        <v>5</v>
      </c>
      <c r="AK7" s="24" t="s">
        <v>6</v>
      </c>
      <c r="AL7" s="25" t="s">
        <v>7</v>
      </c>
      <c r="AM7" s="7"/>
    </row>
    <row r="8" spans="1:39" ht="13.95" customHeight="1" x14ac:dyDescent="0.35">
      <c r="A8" s="8">
        <f ca="1">OFFSET(A8,-1,0,1,1)+1</f>
        <v>1</v>
      </c>
      <c r="B8" s="38"/>
      <c r="C8" s="3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1"/>
      <c r="AI8" s="26">
        <f>COUNTIF(D8:AH8,"T")</f>
        <v>0</v>
      </c>
      <c r="AJ8" s="27">
        <f>COUNTIF(D8:AH8,"U")</f>
        <v>0</v>
      </c>
      <c r="AK8" s="27">
        <f>COUNTIF(D8:AH8,"E")</f>
        <v>0</v>
      </c>
      <c r="AL8" s="28">
        <f>COUNTIF(D8:AH8,"P")</f>
        <v>0</v>
      </c>
      <c r="AM8" s="7"/>
    </row>
    <row r="9" spans="1:39" ht="13.95" customHeight="1" x14ac:dyDescent="0.35">
      <c r="A9" s="8">
        <f t="shared" ref="A9:A42" ca="1" si="2">OFFSET(A9,-1,0,1,1)+1</f>
        <v>2</v>
      </c>
      <c r="B9" s="38"/>
      <c r="C9" s="3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26">
        <f t="shared" ref="AI9:AI42" si="3">COUNTIF(D9:AH9,"T")</f>
        <v>0</v>
      </c>
      <c r="AJ9" s="27">
        <f t="shared" ref="AJ9:AJ42" si="4">COUNTIF(D9:AH9,"U")</f>
        <v>0</v>
      </c>
      <c r="AK9" s="27">
        <f t="shared" ref="AK9:AK42" si="5">COUNTIF(D9:AH9,"E")</f>
        <v>0</v>
      </c>
      <c r="AL9" s="28">
        <f t="shared" ref="AL9:AL42" si="6">COUNTIF(D9:AH9,"P")</f>
        <v>0</v>
      </c>
      <c r="AM9" s="7"/>
    </row>
    <row r="10" spans="1:39" ht="13.95" customHeight="1" x14ac:dyDescent="0.35">
      <c r="A10" s="8">
        <f t="shared" ca="1" si="2"/>
        <v>3</v>
      </c>
      <c r="B10" s="38"/>
      <c r="C10" s="3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1"/>
      <c r="AI10" s="26">
        <f t="shared" si="3"/>
        <v>0</v>
      </c>
      <c r="AJ10" s="27">
        <f t="shared" si="4"/>
        <v>0</v>
      </c>
      <c r="AK10" s="27">
        <f t="shared" si="5"/>
        <v>0</v>
      </c>
      <c r="AL10" s="28">
        <f t="shared" si="6"/>
        <v>0</v>
      </c>
      <c r="AM10" s="7"/>
    </row>
    <row r="11" spans="1:39" ht="13.95" customHeight="1" x14ac:dyDescent="0.35">
      <c r="A11" s="8">
        <f t="shared" ca="1" si="2"/>
        <v>4</v>
      </c>
      <c r="B11" s="38"/>
      <c r="C11" s="3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1"/>
      <c r="AI11" s="26">
        <f t="shared" si="3"/>
        <v>0</v>
      </c>
      <c r="AJ11" s="27">
        <f t="shared" si="4"/>
        <v>0</v>
      </c>
      <c r="AK11" s="27">
        <f t="shared" si="5"/>
        <v>0</v>
      </c>
      <c r="AL11" s="28">
        <f t="shared" si="6"/>
        <v>0</v>
      </c>
      <c r="AM11" s="7"/>
    </row>
    <row r="12" spans="1:39" ht="13.95" customHeight="1" x14ac:dyDescent="0.35">
      <c r="A12" s="8">
        <f t="shared" ca="1" si="2"/>
        <v>5</v>
      </c>
      <c r="B12" s="38"/>
      <c r="C12" s="3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1"/>
      <c r="AI12" s="26">
        <f t="shared" si="3"/>
        <v>0</v>
      </c>
      <c r="AJ12" s="27">
        <f t="shared" si="4"/>
        <v>0</v>
      </c>
      <c r="AK12" s="27">
        <f t="shared" si="5"/>
        <v>0</v>
      </c>
      <c r="AL12" s="28">
        <f t="shared" si="6"/>
        <v>0</v>
      </c>
      <c r="AM12" s="7"/>
    </row>
    <row r="13" spans="1:39" ht="13.95" customHeight="1" x14ac:dyDescent="0.35">
      <c r="A13" s="8">
        <f t="shared" ca="1" si="2"/>
        <v>6</v>
      </c>
      <c r="B13" s="38"/>
      <c r="C13" s="3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1"/>
      <c r="AI13" s="26">
        <f t="shared" si="3"/>
        <v>0</v>
      </c>
      <c r="AJ13" s="27">
        <f t="shared" si="4"/>
        <v>0</v>
      </c>
      <c r="AK13" s="27">
        <f t="shared" si="5"/>
        <v>0</v>
      </c>
      <c r="AL13" s="28">
        <f t="shared" si="6"/>
        <v>0</v>
      </c>
      <c r="AM13" s="7"/>
    </row>
    <row r="14" spans="1:39" ht="13.95" customHeight="1" x14ac:dyDescent="0.35">
      <c r="A14" s="8">
        <f t="shared" ca="1" si="2"/>
        <v>7</v>
      </c>
      <c r="B14" s="38"/>
      <c r="C14" s="3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1"/>
      <c r="AI14" s="26">
        <f t="shared" si="3"/>
        <v>0</v>
      </c>
      <c r="AJ14" s="27">
        <f t="shared" si="4"/>
        <v>0</v>
      </c>
      <c r="AK14" s="27">
        <f t="shared" si="5"/>
        <v>0</v>
      </c>
      <c r="AL14" s="28">
        <f t="shared" si="6"/>
        <v>0</v>
      </c>
      <c r="AM14" s="7"/>
    </row>
    <row r="15" spans="1:39" ht="13.95" customHeight="1" x14ac:dyDescent="0.35">
      <c r="A15" s="8">
        <f t="shared" ca="1" si="2"/>
        <v>8</v>
      </c>
      <c r="B15" s="38"/>
      <c r="C15" s="3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1"/>
      <c r="AI15" s="26">
        <f t="shared" si="3"/>
        <v>0</v>
      </c>
      <c r="AJ15" s="27">
        <f t="shared" si="4"/>
        <v>0</v>
      </c>
      <c r="AK15" s="27">
        <f t="shared" si="5"/>
        <v>0</v>
      </c>
      <c r="AL15" s="28">
        <f t="shared" si="6"/>
        <v>0</v>
      </c>
      <c r="AM15" s="7"/>
    </row>
    <row r="16" spans="1:39" ht="13.95" customHeight="1" x14ac:dyDescent="0.35">
      <c r="A16" s="8">
        <f t="shared" ca="1" si="2"/>
        <v>9</v>
      </c>
      <c r="B16" s="38"/>
      <c r="C16" s="39"/>
      <c r="D16" s="9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1"/>
      <c r="AI16" s="26">
        <f t="shared" si="3"/>
        <v>0</v>
      </c>
      <c r="AJ16" s="27">
        <f t="shared" si="4"/>
        <v>0</v>
      </c>
      <c r="AK16" s="27">
        <f t="shared" si="5"/>
        <v>0</v>
      </c>
      <c r="AL16" s="28">
        <f t="shared" si="6"/>
        <v>0</v>
      </c>
      <c r="AM16" s="7"/>
    </row>
    <row r="17" spans="1:39" ht="13.95" customHeight="1" x14ac:dyDescent="0.35">
      <c r="A17" s="8">
        <f t="shared" ca="1" si="2"/>
        <v>10</v>
      </c>
      <c r="B17" s="38"/>
      <c r="C17" s="39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1"/>
      <c r="AI17" s="26">
        <f t="shared" si="3"/>
        <v>0</v>
      </c>
      <c r="AJ17" s="27">
        <f t="shared" si="4"/>
        <v>0</v>
      </c>
      <c r="AK17" s="27">
        <f t="shared" si="5"/>
        <v>0</v>
      </c>
      <c r="AL17" s="28">
        <f t="shared" si="6"/>
        <v>0</v>
      </c>
      <c r="AM17" s="7"/>
    </row>
    <row r="18" spans="1:39" ht="13.95" customHeight="1" x14ac:dyDescent="0.35">
      <c r="A18" s="8">
        <f t="shared" ca="1" si="2"/>
        <v>11</v>
      </c>
      <c r="B18" s="38"/>
      <c r="C18" s="39"/>
      <c r="D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1"/>
      <c r="AI18" s="26">
        <f t="shared" si="3"/>
        <v>0</v>
      </c>
      <c r="AJ18" s="27">
        <f t="shared" si="4"/>
        <v>0</v>
      </c>
      <c r="AK18" s="27">
        <f t="shared" si="5"/>
        <v>0</v>
      </c>
      <c r="AL18" s="28">
        <f t="shared" si="6"/>
        <v>0</v>
      </c>
      <c r="AM18" s="7"/>
    </row>
    <row r="19" spans="1:39" ht="13.95" customHeight="1" x14ac:dyDescent="0.35">
      <c r="A19" s="8">
        <f t="shared" ca="1" si="2"/>
        <v>12</v>
      </c>
      <c r="B19" s="38"/>
      <c r="C19" s="3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1"/>
      <c r="AI19" s="26">
        <f t="shared" si="3"/>
        <v>0</v>
      </c>
      <c r="AJ19" s="27">
        <f t="shared" si="4"/>
        <v>0</v>
      </c>
      <c r="AK19" s="27">
        <f t="shared" si="5"/>
        <v>0</v>
      </c>
      <c r="AL19" s="28">
        <f t="shared" si="6"/>
        <v>0</v>
      </c>
      <c r="AM19" s="7"/>
    </row>
    <row r="20" spans="1:39" ht="13.95" customHeight="1" x14ac:dyDescent="0.35">
      <c r="A20" s="8">
        <f t="shared" ca="1" si="2"/>
        <v>13</v>
      </c>
      <c r="B20" s="38"/>
      <c r="C20" s="39"/>
      <c r="D20" s="9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1"/>
      <c r="AI20" s="26">
        <f t="shared" si="3"/>
        <v>0</v>
      </c>
      <c r="AJ20" s="27">
        <f t="shared" si="4"/>
        <v>0</v>
      </c>
      <c r="AK20" s="27">
        <f t="shared" si="5"/>
        <v>0</v>
      </c>
      <c r="AL20" s="28">
        <f t="shared" si="6"/>
        <v>0</v>
      </c>
      <c r="AM20" s="7"/>
    </row>
    <row r="21" spans="1:39" ht="13.95" customHeight="1" x14ac:dyDescent="0.35">
      <c r="A21" s="8">
        <f t="shared" ca="1" si="2"/>
        <v>14</v>
      </c>
      <c r="B21" s="38"/>
      <c r="C21" s="3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1"/>
      <c r="AI21" s="26">
        <f t="shared" si="3"/>
        <v>0</v>
      </c>
      <c r="AJ21" s="27">
        <f t="shared" si="4"/>
        <v>0</v>
      </c>
      <c r="AK21" s="27">
        <f t="shared" si="5"/>
        <v>0</v>
      </c>
      <c r="AL21" s="28">
        <f t="shared" si="6"/>
        <v>0</v>
      </c>
      <c r="AM21" s="7"/>
    </row>
    <row r="22" spans="1:39" ht="13.95" customHeight="1" x14ac:dyDescent="0.35">
      <c r="A22" s="8">
        <f t="shared" ca="1" si="2"/>
        <v>15</v>
      </c>
      <c r="B22" s="38"/>
      <c r="C22" s="39"/>
      <c r="D22" s="9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1"/>
      <c r="AI22" s="26">
        <f t="shared" si="3"/>
        <v>0</v>
      </c>
      <c r="AJ22" s="27">
        <f t="shared" si="4"/>
        <v>0</v>
      </c>
      <c r="AK22" s="27">
        <f t="shared" si="5"/>
        <v>0</v>
      </c>
      <c r="AL22" s="28">
        <f t="shared" si="6"/>
        <v>0</v>
      </c>
      <c r="AM22" s="7"/>
    </row>
    <row r="23" spans="1:39" ht="13.95" customHeight="1" x14ac:dyDescent="0.35">
      <c r="A23" s="8">
        <f t="shared" ca="1" si="2"/>
        <v>16</v>
      </c>
      <c r="B23" s="38"/>
      <c r="C23" s="3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1"/>
      <c r="AI23" s="26">
        <f t="shared" si="3"/>
        <v>0</v>
      </c>
      <c r="AJ23" s="27">
        <f t="shared" si="4"/>
        <v>0</v>
      </c>
      <c r="AK23" s="27">
        <f t="shared" si="5"/>
        <v>0</v>
      </c>
      <c r="AL23" s="28">
        <f t="shared" si="6"/>
        <v>0</v>
      </c>
      <c r="AM23" s="7"/>
    </row>
    <row r="24" spans="1:39" ht="13.95" customHeight="1" x14ac:dyDescent="0.35">
      <c r="A24" s="8">
        <f t="shared" ca="1" si="2"/>
        <v>17</v>
      </c>
      <c r="B24" s="38"/>
      <c r="C24" s="39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1"/>
      <c r="AI24" s="26">
        <f t="shared" si="3"/>
        <v>0</v>
      </c>
      <c r="AJ24" s="27">
        <f t="shared" si="4"/>
        <v>0</v>
      </c>
      <c r="AK24" s="27">
        <f t="shared" si="5"/>
        <v>0</v>
      </c>
      <c r="AL24" s="28">
        <f t="shared" si="6"/>
        <v>0</v>
      </c>
      <c r="AM24" s="7"/>
    </row>
    <row r="25" spans="1:39" ht="13.95" customHeight="1" x14ac:dyDescent="0.35">
      <c r="A25" s="8">
        <f t="shared" ca="1" si="2"/>
        <v>18</v>
      </c>
      <c r="B25" s="38"/>
      <c r="C25" s="3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1"/>
      <c r="AI25" s="26">
        <f t="shared" si="3"/>
        <v>0</v>
      </c>
      <c r="AJ25" s="27">
        <f t="shared" si="4"/>
        <v>0</v>
      </c>
      <c r="AK25" s="27">
        <f t="shared" si="5"/>
        <v>0</v>
      </c>
      <c r="AL25" s="28">
        <f t="shared" si="6"/>
        <v>0</v>
      </c>
      <c r="AM25" s="7"/>
    </row>
    <row r="26" spans="1:39" ht="13.95" customHeight="1" x14ac:dyDescent="0.35">
      <c r="A26" s="8">
        <f t="shared" ca="1" si="2"/>
        <v>19</v>
      </c>
      <c r="B26" s="38"/>
      <c r="C26" s="39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1"/>
      <c r="AI26" s="26">
        <f t="shared" si="3"/>
        <v>0</v>
      </c>
      <c r="AJ26" s="27">
        <f t="shared" si="4"/>
        <v>0</v>
      </c>
      <c r="AK26" s="27">
        <f t="shared" si="5"/>
        <v>0</v>
      </c>
      <c r="AL26" s="28">
        <f t="shared" si="6"/>
        <v>0</v>
      </c>
      <c r="AM26" s="7"/>
    </row>
    <row r="27" spans="1:39" ht="13.95" customHeight="1" x14ac:dyDescent="0.35">
      <c r="A27" s="8">
        <f t="shared" ca="1" si="2"/>
        <v>20</v>
      </c>
      <c r="B27" s="38"/>
      <c r="C27" s="3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1"/>
      <c r="AI27" s="26">
        <f>COUNTIF(D27:AH27,"T")</f>
        <v>0</v>
      </c>
      <c r="AJ27" s="27">
        <f>COUNTIF(D27:AH27,"U")</f>
        <v>0</v>
      </c>
      <c r="AK27" s="27">
        <f>COUNTIF(D27:AH27,"E")</f>
        <v>0</v>
      </c>
      <c r="AL27" s="28">
        <f>COUNTIF(D27:AH27,"P")</f>
        <v>0</v>
      </c>
      <c r="AM27" s="7"/>
    </row>
    <row r="28" spans="1:39" ht="13.95" customHeight="1" x14ac:dyDescent="0.35">
      <c r="A28" s="8">
        <f t="shared" ca="1" si="2"/>
        <v>21</v>
      </c>
      <c r="B28" s="38"/>
      <c r="C28" s="39"/>
      <c r="D28" s="9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1"/>
      <c r="AI28" s="26">
        <f>COUNTIF(D28:AH28,"T")</f>
        <v>0</v>
      </c>
      <c r="AJ28" s="27">
        <f>COUNTIF(D28:AH28,"U")</f>
        <v>0</v>
      </c>
      <c r="AK28" s="27">
        <f>COUNTIF(D28:AH28,"E")</f>
        <v>0</v>
      </c>
      <c r="AL28" s="28">
        <f>COUNTIF(D28:AH28,"P")</f>
        <v>0</v>
      </c>
      <c r="AM28" s="7"/>
    </row>
    <row r="29" spans="1:39" ht="13.95" customHeight="1" x14ac:dyDescent="0.35">
      <c r="A29" s="8">
        <f t="shared" ca="1" si="2"/>
        <v>22</v>
      </c>
      <c r="B29" s="38"/>
      <c r="C29" s="39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1"/>
      <c r="AI29" s="26">
        <f>COUNTIF(D29:AH29,"T")</f>
        <v>0</v>
      </c>
      <c r="AJ29" s="27">
        <f>COUNTIF(D29:AH29,"U")</f>
        <v>0</v>
      </c>
      <c r="AK29" s="27">
        <f>COUNTIF(D29:AH29,"E")</f>
        <v>0</v>
      </c>
      <c r="AL29" s="28">
        <f>COUNTIF(D29:AH29,"P")</f>
        <v>0</v>
      </c>
      <c r="AM29" s="7"/>
    </row>
    <row r="30" spans="1:39" ht="13.95" customHeight="1" x14ac:dyDescent="0.35">
      <c r="A30" s="8">
        <f t="shared" ca="1" si="2"/>
        <v>23</v>
      </c>
      <c r="B30" s="38"/>
      <c r="C30" s="39"/>
      <c r="D30" s="9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1"/>
      <c r="AI30" s="26">
        <f>COUNTIF(D30:AH30,"T")</f>
        <v>0</v>
      </c>
      <c r="AJ30" s="27">
        <f>COUNTIF(D30:AH30,"U")</f>
        <v>0</v>
      </c>
      <c r="AK30" s="27">
        <f>COUNTIF(D30:AH30,"E")</f>
        <v>0</v>
      </c>
      <c r="AL30" s="28">
        <f>COUNTIF(D30:AH30,"P")</f>
        <v>0</v>
      </c>
      <c r="AM30" s="7"/>
    </row>
    <row r="31" spans="1:39" ht="13.95" customHeight="1" x14ac:dyDescent="0.35">
      <c r="A31" s="8">
        <f t="shared" ca="1" si="2"/>
        <v>24</v>
      </c>
      <c r="B31" s="38"/>
      <c r="C31" s="39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1"/>
      <c r="AI31" s="26">
        <f>COUNTIF(D31:AH31,"T")</f>
        <v>0</v>
      </c>
      <c r="AJ31" s="27">
        <f>COUNTIF(D31:AH31,"U")</f>
        <v>0</v>
      </c>
      <c r="AK31" s="27">
        <f>COUNTIF(D31:AH31,"E")</f>
        <v>0</v>
      </c>
      <c r="AL31" s="28">
        <f>COUNTIF(D31:AH31,"P")</f>
        <v>0</v>
      </c>
      <c r="AM31" s="7"/>
    </row>
    <row r="32" spans="1:39" ht="13.95" customHeight="1" x14ac:dyDescent="0.35">
      <c r="A32" s="8">
        <f t="shared" ca="1" si="2"/>
        <v>25</v>
      </c>
      <c r="B32" s="38"/>
      <c r="C32" s="39"/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1"/>
      <c r="AI32" s="26">
        <f t="shared" si="3"/>
        <v>0</v>
      </c>
      <c r="AJ32" s="27">
        <f t="shared" si="4"/>
        <v>0</v>
      </c>
      <c r="AK32" s="27">
        <f t="shared" si="5"/>
        <v>0</v>
      </c>
      <c r="AL32" s="28">
        <f t="shared" si="6"/>
        <v>0</v>
      </c>
      <c r="AM32" s="7"/>
    </row>
    <row r="33" spans="1:39" ht="13.95" customHeight="1" x14ac:dyDescent="0.35">
      <c r="A33" s="8">
        <f t="shared" ca="1" si="2"/>
        <v>26</v>
      </c>
      <c r="B33" s="38"/>
      <c r="C33" s="39"/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1"/>
      <c r="AI33" s="26">
        <f t="shared" si="3"/>
        <v>0</v>
      </c>
      <c r="AJ33" s="27">
        <f t="shared" si="4"/>
        <v>0</v>
      </c>
      <c r="AK33" s="27">
        <f t="shared" si="5"/>
        <v>0</v>
      </c>
      <c r="AL33" s="28">
        <f t="shared" si="6"/>
        <v>0</v>
      </c>
      <c r="AM33" s="7"/>
    </row>
    <row r="34" spans="1:39" ht="13.95" customHeight="1" x14ac:dyDescent="0.35">
      <c r="A34" s="8">
        <f t="shared" ca="1" si="2"/>
        <v>27</v>
      </c>
      <c r="B34" s="38"/>
      <c r="C34" s="39"/>
      <c r="D34" s="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1"/>
      <c r="AI34" s="26">
        <f t="shared" si="3"/>
        <v>0</v>
      </c>
      <c r="AJ34" s="27">
        <f t="shared" si="4"/>
        <v>0</v>
      </c>
      <c r="AK34" s="27">
        <f t="shared" si="5"/>
        <v>0</v>
      </c>
      <c r="AL34" s="28">
        <f t="shared" si="6"/>
        <v>0</v>
      </c>
      <c r="AM34" s="7"/>
    </row>
    <row r="35" spans="1:39" ht="13.95" customHeight="1" x14ac:dyDescent="0.35">
      <c r="A35" s="8">
        <f t="shared" ca="1" si="2"/>
        <v>28</v>
      </c>
      <c r="B35" s="38"/>
      <c r="C35" s="3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1"/>
      <c r="AI35" s="26">
        <f t="shared" si="3"/>
        <v>0</v>
      </c>
      <c r="AJ35" s="27">
        <f t="shared" si="4"/>
        <v>0</v>
      </c>
      <c r="AK35" s="27">
        <f t="shared" si="5"/>
        <v>0</v>
      </c>
      <c r="AL35" s="28">
        <f t="shared" si="6"/>
        <v>0</v>
      </c>
      <c r="AM35" s="7"/>
    </row>
    <row r="36" spans="1:39" ht="13.95" customHeight="1" x14ac:dyDescent="0.35">
      <c r="A36" s="8">
        <f t="shared" ca="1" si="2"/>
        <v>29</v>
      </c>
      <c r="B36" s="38"/>
      <c r="C36" s="39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1"/>
      <c r="AI36" s="26">
        <f t="shared" si="3"/>
        <v>0</v>
      </c>
      <c r="AJ36" s="27">
        <f t="shared" si="4"/>
        <v>0</v>
      </c>
      <c r="AK36" s="27">
        <f t="shared" si="5"/>
        <v>0</v>
      </c>
      <c r="AL36" s="28">
        <f t="shared" si="6"/>
        <v>0</v>
      </c>
      <c r="AM36" s="7"/>
    </row>
    <row r="37" spans="1:39" ht="13.95" customHeight="1" x14ac:dyDescent="0.35">
      <c r="A37" s="8">
        <f t="shared" ca="1" si="2"/>
        <v>30</v>
      </c>
      <c r="B37" s="38"/>
      <c r="C37" s="39"/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1"/>
      <c r="AI37" s="26">
        <f t="shared" si="3"/>
        <v>0</v>
      </c>
      <c r="AJ37" s="27">
        <f t="shared" si="4"/>
        <v>0</v>
      </c>
      <c r="AK37" s="27">
        <f t="shared" si="5"/>
        <v>0</v>
      </c>
      <c r="AL37" s="28">
        <f t="shared" si="6"/>
        <v>0</v>
      </c>
      <c r="AM37" s="7"/>
    </row>
    <row r="38" spans="1:39" ht="13.95" customHeight="1" x14ac:dyDescent="0.35">
      <c r="A38" s="8">
        <f t="shared" ca="1" si="2"/>
        <v>31</v>
      </c>
      <c r="B38" s="38"/>
      <c r="C38" s="39"/>
      <c r="D38" s="9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1"/>
      <c r="AI38" s="26">
        <f t="shared" si="3"/>
        <v>0</v>
      </c>
      <c r="AJ38" s="27">
        <f t="shared" si="4"/>
        <v>0</v>
      </c>
      <c r="AK38" s="27">
        <f t="shared" si="5"/>
        <v>0</v>
      </c>
      <c r="AL38" s="28">
        <f t="shared" si="6"/>
        <v>0</v>
      </c>
      <c r="AM38" s="7"/>
    </row>
    <row r="39" spans="1:39" ht="13.95" customHeight="1" x14ac:dyDescent="0.35">
      <c r="A39" s="8">
        <f t="shared" ca="1" si="2"/>
        <v>32</v>
      </c>
      <c r="B39" s="38"/>
      <c r="C39" s="39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1"/>
      <c r="AI39" s="26">
        <f t="shared" si="3"/>
        <v>0</v>
      </c>
      <c r="AJ39" s="27">
        <f t="shared" si="4"/>
        <v>0</v>
      </c>
      <c r="AK39" s="27">
        <f t="shared" si="5"/>
        <v>0</v>
      </c>
      <c r="AL39" s="28">
        <f t="shared" si="6"/>
        <v>0</v>
      </c>
      <c r="AM39" s="7"/>
    </row>
    <row r="40" spans="1:39" ht="13.95" customHeight="1" x14ac:dyDescent="0.35">
      <c r="A40" s="8">
        <f t="shared" ca="1" si="2"/>
        <v>33</v>
      </c>
      <c r="B40" s="38"/>
      <c r="C40" s="39"/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1"/>
      <c r="AI40" s="26">
        <f t="shared" si="3"/>
        <v>0</v>
      </c>
      <c r="AJ40" s="27">
        <f t="shared" si="4"/>
        <v>0</v>
      </c>
      <c r="AK40" s="27">
        <f t="shared" si="5"/>
        <v>0</v>
      </c>
      <c r="AL40" s="28">
        <f t="shared" si="6"/>
        <v>0</v>
      </c>
      <c r="AM40" s="7"/>
    </row>
    <row r="41" spans="1:39" ht="13.95" customHeight="1" x14ac:dyDescent="0.35">
      <c r="A41" s="8">
        <f t="shared" ca="1" si="2"/>
        <v>34</v>
      </c>
      <c r="B41" s="38"/>
      <c r="C41" s="39"/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1"/>
      <c r="AI41" s="26">
        <f t="shared" si="3"/>
        <v>0</v>
      </c>
      <c r="AJ41" s="27">
        <f t="shared" si="4"/>
        <v>0</v>
      </c>
      <c r="AK41" s="27">
        <f t="shared" si="5"/>
        <v>0</v>
      </c>
      <c r="AL41" s="28">
        <f t="shared" si="6"/>
        <v>0</v>
      </c>
      <c r="AM41" s="7"/>
    </row>
    <row r="42" spans="1:39" ht="13.95" customHeight="1" x14ac:dyDescent="0.35">
      <c r="A42" s="8">
        <f t="shared" ca="1" si="2"/>
        <v>35</v>
      </c>
      <c r="B42" s="36"/>
      <c r="C42" s="37"/>
      <c r="D42" s="12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4"/>
      <c r="AI42" s="26">
        <f t="shared" si="3"/>
        <v>0</v>
      </c>
      <c r="AJ42" s="27">
        <f t="shared" si="4"/>
        <v>0</v>
      </c>
      <c r="AK42" s="27">
        <f t="shared" si="5"/>
        <v>0</v>
      </c>
      <c r="AL42" s="28">
        <f t="shared" si="6"/>
        <v>0</v>
      </c>
      <c r="AM42" s="7"/>
    </row>
    <row r="43" spans="1:39" x14ac:dyDescent="0.35">
      <c r="A43" s="15" t="s">
        <v>8</v>
      </c>
      <c r="B43" s="46"/>
      <c r="C43" s="4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I43" s="29">
        <f>SUM(AI8:AI42)</f>
        <v>0</v>
      </c>
      <c r="AJ43" s="30">
        <f>SUM(AJ8:AJ42)</f>
        <v>0</v>
      </c>
      <c r="AK43" s="30">
        <f>SUM(AK8:AK42)</f>
        <v>0</v>
      </c>
      <c r="AL43" s="31">
        <f>SUM(AL8:AL42)</f>
        <v>0</v>
      </c>
      <c r="AM43" s="7"/>
    </row>
    <row r="44" spans="1:39" x14ac:dyDescent="0.35">
      <c r="A44" s="7"/>
      <c r="B44" s="32"/>
      <c r="C44" s="3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1:39" x14ac:dyDescent="0.35">
      <c r="A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</sheetData>
  <mergeCells count="51">
    <mergeCell ref="A1:M1"/>
    <mergeCell ref="N1:AL1"/>
    <mergeCell ref="B27:C27"/>
    <mergeCell ref="Z2:AB2"/>
    <mergeCell ref="Z3:AB3"/>
    <mergeCell ref="AC2:AH2"/>
    <mergeCell ref="AC3:AH3"/>
    <mergeCell ref="B8:C8"/>
    <mergeCell ref="B9:C9"/>
    <mergeCell ref="J3:M3"/>
    <mergeCell ref="J2:M2"/>
    <mergeCell ref="B10:C10"/>
    <mergeCell ref="B11:C11"/>
    <mergeCell ref="B12:C12"/>
    <mergeCell ref="B13:C13"/>
    <mergeCell ref="B14:C14"/>
    <mergeCell ref="B6:C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1:C31"/>
    <mergeCell ref="B25:C25"/>
    <mergeCell ref="B34:C34"/>
    <mergeCell ref="B28:C28"/>
    <mergeCell ref="B29:C29"/>
    <mergeCell ref="AI5:AL6"/>
    <mergeCell ref="B43:C43"/>
    <mergeCell ref="N3:W3"/>
    <mergeCell ref="B39:C39"/>
    <mergeCell ref="B40:C40"/>
    <mergeCell ref="B41:C41"/>
    <mergeCell ref="B30:C30"/>
    <mergeCell ref="B44:C44"/>
    <mergeCell ref="D5:AH5"/>
    <mergeCell ref="C2:H2"/>
    <mergeCell ref="N2:W2"/>
    <mergeCell ref="B42:C42"/>
    <mergeCell ref="B35:C35"/>
    <mergeCell ref="B36:C36"/>
    <mergeCell ref="B37:C37"/>
    <mergeCell ref="B38:C38"/>
    <mergeCell ref="B26:C26"/>
  </mergeCells>
  <phoneticPr fontId="1" type="noConversion"/>
  <conditionalFormatting sqref="D7">
    <cfRule type="expression" dxfId="4" priority="1" stopIfTrue="1">
      <formula>OR(WEEKDAY(D$7)=1,WEEKDAY(D$7)=7)</formula>
    </cfRule>
  </conditionalFormatting>
  <conditionalFormatting sqref="E7:AH7">
    <cfRule type="expression" dxfId="3" priority="2" stopIfTrue="1">
      <formula>OR(WEEKDAY(E$7)=1,WEEKDAY(E$7)=7)</formula>
    </cfRule>
    <cfRule type="cellIs" dxfId="2" priority="3" stopIfTrue="1" operator="equal">
      <formula>""</formula>
    </cfRule>
  </conditionalFormatting>
  <conditionalFormatting sqref="D8:AH42">
    <cfRule type="expression" dxfId="1" priority="4" stopIfTrue="1">
      <formula>OR(WEEKDAY(D$7)=1,WEEKDAY(D$7)=7)</formula>
    </cfRule>
    <cfRule type="expression" dxfId="0" priority="5" stopIfTrue="1">
      <formula>D$7=""</formula>
    </cfRule>
  </conditionalFormatting>
  <dataValidations count="1">
    <dataValidation type="list" allowBlank="1" showInputMessage="1" showErrorMessage="1" errorTitle="Invalid Month" error="Please enter a month such as January, February, etc. or select the month from the drop-down box." sqref="AC2">
      <formula1>"August,September,October,November,December,January,February,March,April,May,June,July"</formula1>
    </dataValidation>
  </dataValidations>
  <printOptions horizontalCentered="1"/>
  <pageMargins left="0.25" right="0.25" top="0.25" bottom="0.25" header="0.5" footer="0.5"/>
  <pageSetup scale="97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MonthlyAttendance</vt:lpstr>
      <vt:lpstr>MonthlyAttendance!Print_Area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Monthly Class Attendance Tracking Template</dc:title>
  <dc:creator>www.vertex42.com</dc:creator>
  <dc:description>(c) 2008 Vertex42 LLC. All Rights Reserved.</dc:description>
  <cp:lastModifiedBy>Omar Abdou</cp:lastModifiedBy>
  <cp:lastPrinted>2008-08-14T02:48:15Z</cp:lastPrinted>
  <dcterms:created xsi:type="dcterms:W3CDTF">2008-04-12T17:21:19Z</dcterms:created>
  <dcterms:modified xsi:type="dcterms:W3CDTF">2017-01-31T15:28:37Z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2008 Vertex42 LLC</vt:lpwstr>
  </property>
  <property fmtid="{D5CDD505-2E9C-101B-9397-08002B2CF9AE}" pid="3" name="Version">
    <vt:lpwstr>1.0.3</vt:lpwstr>
  </property>
  <property fmtid="{D5CDD505-2E9C-101B-9397-08002B2CF9AE}" pid="4" name="Revision 1.0.3">
    <vt:lpwstr>Fixed cell D7 to work in the UK</vt:lpwstr>
  </property>
</Properties>
</file>